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13_ncr:1_{690CCA12-6BD3-4BC3-8AE1-4BE87F76522F}" xr6:coauthVersionLast="45" xr6:coauthVersionMax="45" xr10:uidLastSave="{00000000-0000-0000-0000-000000000000}"/>
  <bookViews>
    <workbookView xWindow="13380" yWindow="60" windowWidth="15360" windowHeight="11520" xr2:uid="{00000000-000D-0000-FFFF-FFFF00000000}"/>
  </bookViews>
  <sheets>
    <sheet name="견적서1" sheetId="4" r:id="rId1"/>
    <sheet name="견적서2" sheetId="7" r:id="rId2"/>
    <sheet name="견적서3" sheetId="8" r:id="rId3"/>
    <sheet name="매출집계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D11" i="8"/>
  <c r="F14" i="8" l="1"/>
  <c r="F15" i="8"/>
  <c r="G15" i="8" s="1"/>
  <c r="F16" i="8"/>
  <c r="F17" i="8"/>
  <c r="G17" i="8" s="1"/>
  <c r="F18" i="8"/>
  <c r="G18" i="8" s="1"/>
  <c r="F19" i="8"/>
  <c r="F20" i="8"/>
  <c r="G20" i="8" s="1"/>
  <c r="F21" i="8"/>
  <c r="G21" i="8" s="1"/>
  <c r="F22" i="8"/>
  <c r="G22" i="8" s="1"/>
  <c r="F23" i="8"/>
  <c r="G16" i="8"/>
  <c r="G19" i="8"/>
  <c r="G23" i="8"/>
  <c r="F14" i="7"/>
  <c r="G14" i="7" s="1"/>
  <c r="F15" i="7"/>
  <c r="G15" i="7" s="1"/>
  <c r="F16" i="7"/>
  <c r="F17" i="7"/>
  <c r="G17" i="7" s="1"/>
  <c r="F18" i="7"/>
  <c r="G18" i="7" s="1"/>
  <c r="F19" i="7"/>
  <c r="G19" i="7" s="1"/>
  <c r="F20" i="7"/>
  <c r="F21" i="7"/>
  <c r="G21" i="7" s="1"/>
  <c r="F22" i="7"/>
  <c r="G22" i="7" s="1"/>
  <c r="F23" i="7"/>
  <c r="G23" i="7" s="1"/>
  <c r="G16" i="7"/>
  <c r="G20" i="7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8" l="1"/>
  <c r="G24" i="8" s="1"/>
  <c r="G11" i="8" s="1"/>
  <c r="F24" i="4"/>
  <c r="F24" i="7"/>
  <c r="G14" i="8"/>
  <c r="G24" i="7" l="1"/>
  <c r="G11" i="7"/>
  <c r="G24" i="4"/>
  <c r="G11" i="4" s="1"/>
  <c r="D11" i="4" s="1"/>
</calcChain>
</file>

<file path=xl/sharedStrings.xml><?xml version="1.0" encoding="utf-8"?>
<sst xmlns="http://schemas.openxmlformats.org/spreadsheetml/2006/main" count="114" uniqueCount="81">
  <si>
    <t>No.</t>
    <phoneticPr fontId="2" type="noConversion"/>
  </si>
  <si>
    <t>견     적     서</t>
    <phoneticPr fontId="2" type="noConversion"/>
  </si>
  <si>
    <t>날  짜:</t>
    <phoneticPr fontId="2" type="noConversion"/>
  </si>
  <si>
    <t>사업장소재지</t>
    <phoneticPr fontId="2" type="noConversion"/>
  </si>
  <si>
    <t>수  신:</t>
    <phoneticPr fontId="2" type="noConversion"/>
  </si>
  <si>
    <t>상호</t>
    <phoneticPr fontId="2" type="noConversion"/>
  </si>
  <si>
    <t>컴조아 114</t>
    <phoneticPr fontId="2" type="noConversion"/>
  </si>
  <si>
    <t>참  조:</t>
    <phoneticPr fontId="2" type="noConversion"/>
  </si>
  <si>
    <t>대표자성명</t>
    <phoneticPr fontId="2" type="noConversion"/>
  </si>
  <si>
    <t>홍 길 동 (인)</t>
    <phoneticPr fontId="2" type="noConversion"/>
  </si>
  <si>
    <t>전화번호</t>
    <phoneticPr fontId="2" type="noConversion"/>
  </si>
  <si>
    <t>(02) 815-0000</t>
    <phoneticPr fontId="2" type="noConversion"/>
  </si>
  <si>
    <t>아래와 같이 견적합니다.</t>
    <phoneticPr fontId="2" type="noConversion"/>
  </si>
  <si>
    <t>합계금액</t>
    <phoneticPr fontId="2" type="noConversion"/>
  </si>
  <si>
    <t>(공급가액+세액)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</si>
  <si>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</si>
  <si>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</si>
  <si>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</si>
  <si>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공급가액</t>
    <phoneticPr fontId="2" type="noConversion"/>
  </si>
  <si>
    <t>세액</t>
    <phoneticPr fontId="2" type="noConversion"/>
  </si>
  <si>
    <t>비고</t>
    <phoneticPr fontId="2" type="noConversion"/>
  </si>
  <si>
    <t>합               계</t>
    <phoneticPr fontId="2" type="noConversion"/>
  </si>
  <si>
    <t>[MEMO]</t>
    <phoneticPr fontId="2" type="noConversion"/>
  </si>
  <si>
    <t>서울 동작구 상도동 000-00</t>
    <phoneticPr fontId="2" type="noConversion"/>
  </si>
  <si>
    <t>No.</t>
    <phoneticPr fontId="2" type="noConversion"/>
  </si>
  <si>
    <t>견     적     서</t>
    <phoneticPr fontId="2" type="noConversion"/>
  </si>
  <si>
    <t>날  짜:</t>
    <phoneticPr fontId="2" type="noConversion"/>
  </si>
  <si>
    <t>사업장소재지</t>
    <phoneticPr fontId="2" type="noConversion"/>
  </si>
  <si>
    <t>서울 동작구 상도동 000-00</t>
    <phoneticPr fontId="2" type="noConversion"/>
  </si>
  <si>
    <t>수  신:</t>
    <phoneticPr fontId="2" type="noConversion"/>
  </si>
  <si>
    <t>상호</t>
    <phoneticPr fontId="2" type="noConversion"/>
  </si>
  <si>
    <t>컴조아 114</t>
    <phoneticPr fontId="2" type="noConversion"/>
  </si>
  <si>
    <t>참  조:</t>
    <phoneticPr fontId="2" type="noConversion"/>
  </si>
  <si>
    <t>대표자성명</t>
    <phoneticPr fontId="2" type="noConversion"/>
  </si>
  <si>
    <t>홍 길 동 (인)</t>
    <phoneticPr fontId="2" type="noConversion"/>
  </si>
  <si>
    <t>전화번호</t>
    <phoneticPr fontId="2" type="noConversion"/>
  </si>
  <si>
    <t>(02) 815-0000</t>
    <phoneticPr fontId="2" type="noConversion"/>
  </si>
  <si>
    <t>아래와 같이 견적합니다.</t>
    <phoneticPr fontId="2" type="noConversion"/>
  </si>
  <si>
    <t>합계금액</t>
    <phoneticPr fontId="2" type="noConversion"/>
  </si>
  <si>
    <t>(공급가액+세액)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</si>
  <si>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</si>
  <si>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</si>
  <si>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</si>
  <si>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공급가액</t>
    <phoneticPr fontId="2" type="noConversion"/>
  </si>
  <si>
    <t>세액</t>
    <phoneticPr fontId="2" type="noConversion"/>
  </si>
  <si>
    <t>비고</t>
    <phoneticPr fontId="2" type="noConversion"/>
  </si>
  <si>
    <t>합               계</t>
    <phoneticPr fontId="2" type="noConversion"/>
  </si>
  <si>
    <t>[MEMO]</t>
    <phoneticPr fontId="2" type="noConversion"/>
  </si>
  <si>
    <r>
      <t>※</t>
    </r>
    <r>
      <rPr>
        <sz val="11"/>
        <rFont val="맑은 고딕"/>
        <family val="3"/>
        <charset val="129"/>
        <scheme val="minor"/>
      </rPr>
      <t xml:space="preserve"> 부가세및 택배비 포함 가격입니다.</t>
    </r>
    <phoneticPr fontId="2" type="noConversion"/>
  </si>
  <si>
    <t>A2105-001</t>
    <phoneticPr fontId="2" type="noConversion"/>
  </si>
  <si>
    <t>A2105-002</t>
  </si>
  <si>
    <t>A2105-003</t>
  </si>
  <si>
    <t>A2105-004</t>
  </si>
  <si>
    <t>A2105-005</t>
  </si>
  <si>
    <t>A2105-006</t>
  </si>
  <si>
    <t>A2105-007</t>
  </si>
  <si>
    <t>A2105-008</t>
  </si>
  <si>
    <t>A2105-009</t>
  </si>
  <si>
    <t>A2105-010</t>
  </si>
  <si>
    <t>B2106-001</t>
    <phoneticPr fontId="2" type="noConversion"/>
  </si>
  <si>
    <t>B2106-002</t>
  </si>
  <si>
    <t>B2106-003</t>
  </si>
  <si>
    <t>B2106-004</t>
  </si>
  <si>
    <t>B2106-005</t>
  </si>
  <si>
    <t>B2106-006</t>
  </si>
  <si>
    <t>B2106-007</t>
  </si>
  <si>
    <t>B2106-008</t>
  </si>
  <si>
    <t>B2106-009</t>
  </si>
  <si>
    <t>B2106-010</t>
  </si>
  <si>
    <t>C2107-001</t>
    <phoneticPr fontId="2" type="noConversion"/>
  </si>
  <si>
    <t>C2107-002</t>
  </si>
  <si>
    <t>C2107-003</t>
  </si>
  <si>
    <t>C2107-004</t>
  </si>
  <si>
    <t>C2107-005</t>
  </si>
  <si>
    <t>C2107-006</t>
  </si>
  <si>
    <t>C2107-007</t>
  </si>
  <si>
    <t>C2107-008</t>
  </si>
  <si>
    <t>C2107-009</t>
  </si>
  <si>
    <t>C2107-010</t>
  </si>
  <si>
    <t>대표</t>
    <phoneticPr fontId="2" type="noConversion"/>
  </si>
  <si>
    <t>총무과장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</si>
</sst>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"/>
    <numFmt numFmtId="177" formatCode="[DBNum4][$-412]&quot;일&quot;&quot;금&quot;\ General&quot;원&quot;&quot;정&quot;"/>
  </numFmts>
  <fonts count="9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9"/>
      <name val="굴림"/>
      <family val="3"/>
      <charset val="129"/>
    </font>
    <font>
      <sz val="11"/>
      <name val="굴림"/>
      <family val="3"/>
      <charset val="129"/>
    </font>
    <font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/>
    </xf>
    <xf numFmtId="0" fontId="0" fillId="0" borderId="0" xfId="0" applyFont="1" applyAlignment="1"/>
    <xf numFmtId="0" fontId="6" fillId="0" borderId="2" xfId="0" applyFont="1" applyBorder="1" applyAlignment="1">
      <alignment horizontal="distributed" vertical="center"/>
    </xf>
    <xf numFmtId="0" fontId="7" fillId="0" borderId="0" xfId="0" applyFont="1" applyAlignment="1">
      <alignment horizontal="left" indent="1"/>
    </xf>
    <xf numFmtId="0" fontId="0" fillId="0" borderId="2" xfId="0" applyFont="1" applyBorder="1" applyAlignment="1">
      <alignment horizontal="center" vertical="center"/>
    </xf>
    <xf numFmtId="41" fontId="0" fillId="0" borderId="2" xfId="1" applyFont="1" applyBorder="1" applyAlignment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 applyAlignment="1">
      <alignment horizontal="left" vertical="center" indent="5"/>
    </xf>
    <xf numFmtId="0" fontId="0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0" fontId="0" fillId="0" borderId="13" xfId="0" applyFont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12" xfId="0" applyFont="1" applyFill="1" applyBorder="1" applyAlignment="1">
      <alignment horizontal="centerContinuous" vertical="center"/>
    </xf>
    <xf numFmtId="0" fontId="0" fillId="0" borderId="4" xfId="0" applyFont="1" applyBorder="1" applyAlignment="1">
      <alignment horizontal="centerContinuous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distributed" vertical="center" indent="3"/>
    </xf>
    <xf numFmtId="1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left" vertical="center" indent="1"/>
    </xf>
    <xf numFmtId="0" fontId="0" fillId="0" borderId="5" xfId="0" applyFont="1" applyBorder="1" applyAlignment="1">
      <alignment horizontal="left" vertical="center" indent="1"/>
    </xf>
    <xf numFmtId="176" fontId="0" fillId="0" borderId="2" xfId="2" applyNumberFormat="1" applyFont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showGridLines="0" tabSelected="1" topLeftCell="A5" zoomScaleNormal="100" workbookViewId="0">
      <selection activeCell="C13" sqref="C13:F13"/>
    </sheetView>
  </sheetViews>
  <sheetFormatPr defaultRowHeight="13.5"/>
  <cols>
    <col min="1" max="1" width="3.5" style="3" customWidth="1"/>
    <col min="2" max="2" width="6.5" style="3" customWidth="1"/>
    <col min="3" max="3" width="21.25" style="3" customWidth="1"/>
    <col min="4" max="4" width="6" style="3" customWidth="1"/>
    <col min="5" max="5" width="11.625" style="3" customWidth="1"/>
    <col min="6" max="6" width="15" style="3" customWidth="1"/>
    <col min="7" max="7" width="10.875" style="3" customWidth="1"/>
    <col min="8" max="8" width="12.75" style="3" customWidth="1"/>
    <col min="9" max="16384" width="9" style="3"/>
  </cols>
  <sheetData>
    <row r="1" spans="1:8">
      <c r="A1" s="2"/>
    </row>
    <row r="2" spans="1:8" ht="15.75" customHeight="1">
      <c r="B2" s="6" t="s">
        <v>0</v>
      </c>
      <c r="C2" s="6"/>
      <c r="D2" s="1"/>
      <c r="E2" s="1"/>
      <c r="F2" s="1"/>
      <c r="G2" s="1"/>
      <c r="H2" s="1"/>
    </row>
    <row r="3" spans="1:8" ht="31.5">
      <c r="B3" s="28" t="s">
        <v>1</v>
      </c>
      <c r="C3" s="28"/>
      <c r="D3" s="28"/>
      <c r="E3" s="28"/>
      <c r="F3" s="28"/>
      <c r="G3" s="28"/>
      <c r="H3" s="28"/>
    </row>
    <row r="4" spans="1:8" ht="10.5" customHeight="1">
      <c r="B4" s="7"/>
      <c r="C4" s="7"/>
      <c r="D4" s="7"/>
      <c r="E4" s="7"/>
      <c r="F4" s="7"/>
      <c r="G4" s="7"/>
      <c r="H4" s="7"/>
    </row>
    <row r="5" spans="1:8" ht="20.25" customHeight="1">
      <c r="B5" s="25" t="s">
        <v>2</v>
      </c>
      <c r="C5" s="27">
        <v>44317</v>
      </c>
      <c r="D5" s="8"/>
      <c r="E5" s="9" t="s">
        <v>3</v>
      </c>
      <c r="F5" s="32" t="s">
        <v>23</v>
      </c>
      <c r="G5" s="33"/>
      <c r="H5" s="34"/>
    </row>
    <row r="6" spans="1:8" ht="20.25" customHeight="1">
      <c r="B6" s="25" t="s">
        <v>4</v>
      </c>
      <c r="C6" s="26" t="s">
        <v>79</v>
      </c>
      <c r="D6" s="1"/>
      <c r="E6" s="9" t="s">
        <v>5</v>
      </c>
      <c r="F6" s="32" t="s">
        <v>6</v>
      </c>
      <c r="G6" s="33"/>
      <c r="H6" s="34"/>
    </row>
    <row r="7" spans="1:8" ht="20.25" customHeight="1">
      <c r="B7" s="25" t="s">
        <v>7</v>
      </c>
      <c r="C7" s="26" t="s">
        <v>80</v>
      </c>
      <c r="D7" s="1"/>
      <c r="E7" s="9" t="s">
        <v>8</v>
      </c>
      <c r="F7" s="32" t="s">
        <v>9</v>
      </c>
      <c r="G7" s="33"/>
      <c r="H7" s="34"/>
    </row>
    <row r="8" spans="1:8" ht="20.25" customHeight="1">
      <c r="B8" s="1"/>
      <c r="C8" s="1"/>
      <c r="D8" s="1"/>
      <c r="E8" s="9" t="s">
        <v>10</v>
      </c>
      <c r="F8" s="32" t="s">
        <v>11</v>
      </c>
      <c r="G8" s="33"/>
      <c r="H8" s="34"/>
    </row>
    <row r="9" spans="1:8" ht="13.5" customHeight="1">
      <c r="B9" s="1"/>
      <c r="C9" s="10" t="s">
        <v>12</v>
      </c>
      <c r="D9" s="1"/>
      <c r="E9" s="1"/>
      <c r="F9" s="1"/>
      <c r="G9" s="1"/>
      <c r="H9" s="1"/>
    </row>
    <row r="10" spans="1:8" ht="13.5" customHeight="1">
      <c r="B10" s="1"/>
      <c r="C10" s="1"/>
      <c r="D10" s="1"/>
      <c r="E10" s="1"/>
      <c r="F10" s="1"/>
      <c r="G10" s="1"/>
      <c r="H10" s="1"/>
    </row>
    <row r="11" spans="1:8" ht="20.25" customHeight="1">
      <c r="B11" s="29" t="s">
        <v>13</v>
      </c>
      <c r="C11" s="29"/>
      <c r="D11" s="31">
        <f>G11</f>
        <v>1633500</v>
      </c>
      <c r="E11" s="31"/>
      <c r="F11" s="31"/>
      <c r="G11" s="35">
        <f>F24+G24</f>
        <v>1633500</v>
      </c>
      <c r="H11" s="35"/>
    </row>
    <row r="12" spans="1:8" ht="20.25" customHeight="1">
      <c r="B12" s="30" t="s">
        <v>14</v>
      </c>
      <c r="C12" s="30"/>
      <c r="D12" s="31"/>
      <c r="E12" s="31"/>
      <c r="F12" s="31"/>
      <c r="G12" s="35"/>
      <c r="H12" s="35"/>
    </row>
    <row r="13" spans="1:8" s="4" customFormat="1" ht="30" customHeight="1">
      <c r="B13" s="21" t="s">
        <v>0</v>
      </c>
      <c r="C13" s="23" t="s">
        <v>15</v>
      </c>
      <c r="D13" s="21" t="s">
        <v>16</v>
      </c>
      <c r="E13" s="21" t="s">
        <v>17</v>
      </c>
      <c r="F13" s="21" t="s">
        <v>18</v>
      </c>
      <c r="G13" s="21" t="s">
        <v>19</v>
      </c>
      <c r="H13" s="21" t="s">
        <v>20</v>
      </c>
    </row>
    <row r="14" spans="1:8" s="4" customFormat="1" ht="30" customHeight="1">
      <c r="B14" s="11">
        <v>1</v>
      </c>
      <c r="C14" s="24" t="s">
        <v>49</v>
      </c>
      <c r="D14" s="11">
        <v>2</v>
      </c>
      <c r="E14" s="12">
        <v>270000</v>
      </c>
      <c r="F14" s="12">
        <f t="shared" ref="F14:F23" si="0">D14*E14</f>
        <v>540000</v>
      </c>
      <c r="G14" s="12">
        <f t="shared" ref="G14:G24" si="1">F14*10%</f>
        <v>54000</v>
      </c>
      <c r="H14" s="5"/>
    </row>
    <row r="15" spans="1:8" s="4" customFormat="1" ht="30" customHeight="1">
      <c r="B15" s="11">
        <v>2</v>
      </c>
      <c r="C15" s="24" t="s">
        <v>50</v>
      </c>
      <c r="D15" s="11">
        <v>2</v>
      </c>
      <c r="E15" s="12">
        <v>49000</v>
      </c>
      <c r="F15" s="12">
        <f t="shared" si="0"/>
        <v>98000</v>
      </c>
      <c r="G15" s="12">
        <f t="shared" si="1"/>
        <v>9800</v>
      </c>
      <c r="H15" s="5"/>
    </row>
    <row r="16" spans="1:8" s="4" customFormat="1" ht="30" customHeight="1">
      <c r="B16" s="11">
        <v>3</v>
      </c>
      <c r="C16" s="24" t="s">
        <v>51</v>
      </c>
      <c r="D16" s="11">
        <v>1</v>
      </c>
      <c r="E16" s="12">
        <v>119000</v>
      </c>
      <c r="F16" s="12">
        <f t="shared" si="0"/>
        <v>119000</v>
      </c>
      <c r="G16" s="12">
        <f t="shared" si="1"/>
        <v>11900</v>
      </c>
      <c r="H16" s="5"/>
    </row>
    <row r="17" spans="2:8" s="4" customFormat="1" ht="30" customHeight="1">
      <c r="B17" s="11">
        <v>4</v>
      </c>
      <c r="C17" s="24" t="s">
        <v>52</v>
      </c>
      <c r="D17" s="11">
        <v>2</v>
      </c>
      <c r="E17" s="12">
        <v>119000</v>
      </c>
      <c r="F17" s="12">
        <f t="shared" si="0"/>
        <v>238000</v>
      </c>
      <c r="G17" s="12">
        <f t="shared" si="1"/>
        <v>23800</v>
      </c>
      <c r="H17" s="5"/>
    </row>
    <row r="18" spans="2:8" s="4" customFormat="1" ht="30" customHeight="1">
      <c r="B18" s="11">
        <v>5</v>
      </c>
      <c r="C18" s="24" t="s">
        <v>53</v>
      </c>
      <c r="D18" s="11">
        <v>1</v>
      </c>
      <c r="E18" s="12">
        <v>50000</v>
      </c>
      <c r="F18" s="12">
        <f t="shared" si="0"/>
        <v>50000</v>
      </c>
      <c r="G18" s="12">
        <f t="shared" si="1"/>
        <v>5000</v>
      </c>
      <c r="H18" s="22"/>
    </row>
    <row r="19" spans="2:8" s="4" customFormat="1" ht="30" customHeight="1">
      <c r="B19" s="11">
        <v>6</v>
      </c>
      <c r="C19" s="24" t="s">
        <v>54</v>
      </c>
      <c r="D19" s="11">
        <v>2</v>
      </c>
      <c r="E19" s="12">
        <v>93000</v>
      </c>
      <c r="F19" s="12">
        <f t="shared" si="0"/>
        <v>186000</v>
      </c>
      <c r="G19" s="12">
        <f t="shared" si="1"/>
        <v>18600</v>
      </c>
      <c r="H19" s="5"/>
    </row>
    <row r="20" spans="2:8" s="4" customFormat="1" ht="30" customHeight="1">
      <c r="B20" s="11">
        <v>7</v>
      </c>
      <c r="C20" s="24" t="s">
        <v>55</v>
      </c>
      <c r="D20" s="11">
        <v>1</v>
      </c>
      <c r="E20" s="12">
        <v>50000</v>
      </c>
      <c r="F20" s="12">
        <f t="shared" si="0"/>
        <v>50000</v>
      </c>
      <c r="G20" s="12">
        <f t="shared" si="1"/>
        <v>5000</v>
      </c>
      <c r="H20" s="5"/>
    </row>
    <row r="21" spans="2:8" s="4" customFormat="1" ht="30" customHeight="1">
      <c r="B21" s="11">
        <v>8</v>
      </c>
      <c r="C21" s="24" t="s">
        <v>56</v>
      </c>
      <c r="D21" s="11">
        <v>1</v>
      </c>
      <c r="E21" s="12">
        <v>105000</v>
      </c>
      <c r="F21" s="12">
        <f t="shared" si="0"/>
        <v>105000</v>
      </c>
      <c r="G21" s="12">
        <f t="shared" si="1"/>
        <v>10500</v>
      </c>
      <c r="H21" s="5"/>
    </row>
    <row r="22" spans="2:8" s="4" customFormat="1" ht="30" customHeight="1">
      <c r="B22" s="11">
        <v>9</v>
      </c>
      <c r="C22" s="24" t="s">
        <v>57</v>
      </c>
      <c r="D22" s="11">
        <v>1</v>
      </c>
      <c r="E22" s="12">
        <v>68000</v>
      </c>
      <c r="F22" s="12">
        <f t="shared" si="0"/>
        <v>68000</v>
      </c>
      <c r="G22" s="12">
        <f t="shared" si="1"/>
        <v>6800</v>
      </c>
      <c r="H22" s="5"/>
    </row>
    <row r="23" spans="2:8" s="4" customFormat="1" ht="30" customHeight="1">
      <c r="B23" s="11">
        <v>10</v>
      </c>
      <c r="C23" s="24" t="s">
        <v>58</v>
      </c>
      <c r="D23" s="11">
        <v>1</v>
      </c>
      <c r="E23" s="12">
        <v>31000</v>
      </c>
      <c r="F23" s="12">
        <f t="shared" si="0"/>
        <v>31000</v>
      </c>
      <c r="G23" s="12">
        <f t="shared" si="1"/>
        <v>3100</v>
      </c>
      <c r="H23" s="22"/>
    </row>
    <row r="24" spans="2:8" ht="30" customHeight="1">
      <c r="B24" s="29" t="s">
        <v>21</v>
      </c>
      <c r="C24" s="29"/>
      <c r="D24" s="29"/>
      <c r="E24" s="29"/>
      <c r="F24" s="12">
        <f>SUM(F14:F23)</f>
        <v>1485000</v>
      </c>
      <c r="G24" s="12">
        <f t="shared" si="1"/>
        <v>148500</v>
      </c>
      <c r="H24" s="5"/>
    </row>
    <row r="25" spans="2:8" ht="30" customHeight="1">
      <c r="B25" s="13" t="s">
        <v>22</v>
      </c>
      <c r="C25" s="14"/>
      <c r="D25" s="14"/>
      <c r="E25" s="14"/>
      <c r="F25" s="14"/>
      <c r="G25" s="14"/>
      <c r="H25" s="15"/>
    </row>
    <row r="26" spans="2:8" ht="30" customHeight="1">
      <c r="B26" s="16" t="s">
        <v>48</v>
      </c>
      <c r="C26" s="17"/>
      <c r="D26" s="17"/>
      <c r="E26" s="17"/>
      <c r="F26" s="17"/>
      <c r="G26" s="17"/>
      <c r="H26" s="18"/>
    </row>
    <row r="27" spans="2:8" ht="30" customHeight="1">
      <c r="B27" s="19"/>
      <c r="C27" s="6"/>
      <c r="D27" s="6"/>
      <c r="E27" s="6"/>
      <c r="F27" s="6"/>
      <c r="G27" s="6"/>
      <c r="H27" s="20"/>
    </row>
  </sheetData>
  <mergeCells count="10">
    <mergeCell ref="B3:H3"/>
    <mergeCell ref="B11:C11"/>
    <mergeCell ref="B12:C12"/>
    <mergeCell ref="D11:F12"/>
    <mergeCell ref="B24:E24"/>
    <mergeCell ref="F5:H5"/>
    <mergeCell ref="F6:H6"/>
    <mergeCell ref="F7:H7"/>
    <mergeCell ref="F8:H8"/>
    <mergeCell ref="G11:H12"/>
  </mergeCells>
  <phoneticPr fontId="2" type="noConversion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showGridLines="0" topLeftCell="A5" workbookViewId="0">
      <selection activeCell="C14" sqref="C14:F23"/>
    </sheetView>
  </sheetViews>
  <sheetFormatPr defaultRowHeight="13.5"/>
  <cols>
    <col min="1" max="1" width="3.5" style="3" customWidth="1"/>
    <col min="2" max="2" width="6.5" style="3" customWidth="1"/>
    <col min="3" max="3" width="21.25" style="3" customWidth="1"/>
    <col min="4" max="4" width="6" style="3" customWidth="1"/>
    <col min="5" max="5" width="11.625" style="3" customWidth="1"/>
    <col min="6" max="6" width="15" style="3" customWidth="1"/>
    <col min="7" max="7" width="10.875" style="3" customWidth="1"/>
    <col min="8" max="8" width="12.75" style="3" customWidth="1"/>
    <col min="9" max="16384" width="9" style="3"/>
  </cols>
  <sheetData>
    <row r="1" spans="1:8">
      <c r="A1" s="2"/>
    </row>
    <row r="2" spans="1:8" ht="15.75" customHeight="1">
      <c r="B2" s="6" t="s">
        <v>24</v>
      </c>
      <c r="C2" s="6"/>
      <c r="D2" s="1"/>
      <c r="E2" s="1"/>
      <c r="F2" s="1"/>
      <c r="G2" s="1"/>
      <c r="H2" s="1"/>
    </row>
    <row r="3" spans="1:8" ht="31.5">
      <c r="B3" s="28" t="s">
        <v>25</v>
      </c>
      <c r="C3" s="28"/>
      <c r="D3" s="28"/>
      <c r="E3" s="28"/>
      <c r="F3" s="28"/>
      <c r="G3" s="28"/>
      <c r="H3" s="28"/>
    </row>
    <row r="4" spans="1:8" ht="10.5" customHeight="1">
      <c r="B4" s="7"/>
      <c r="C4" s="7"/>
      <c r="D4" s="7"/>
      <c r="E4" s="7"/>
      <c r="F4" s="7"/>
      <c r="G4" s="7"/>
      <c r="H4" s="7"/>
    </row>
    <row r="5" spans="1:8" ht="20.25" customHeight="1">
      <c r="B5" s="25" t="s">
        <v>26</v>
      </c>
      <c r="C5" s="27">
        <v>44348</v>
      </c>
      <c r="D5" s="8"/>
      <c r="E5" s="9" t="s">
        <v>27</v>
      </c>
      <c r="F5" s="32" t="s">
        <v>28</v>
      </c>
      <c r="G5" s="33"/>
      <c r="H5" s="34"/>
    </row>
    <row r="6" spans="1:8" ht="20.25" customHeight="1">
      <c r="B6" s="25" t="s">
        <v>29</v>
      </c>
      <c r="C6" s="26" t="s">
        <v>79</v>
      </c>
      <c r="D6" s="1"/>
      <c r="E6" s="9" t="s">
        <v>30</v>
      </c>
      <c r="F6" s="32" t="s">
        <v>31</v>
      </c>
      <c r="G6" s="33"/>
      <c r="H6" s="34"/>
    </row>
    <row r="7" spans="1:8" ht="20.25" customHeight="1">
      <c r="B7" s="25" t="s">
        <v>32</v>
      </c>
      <c r="C7" s="26" t="s">
        <v>80</v>
      </c>
      <c r="D7" s="1"/>
      <c r="E7" s="9" t="s">
        <v>33</v>
      </c>
      <c r="F7" s="32" t="s">
        <v>34</v>
      </c>
      <c r="G7" s="33"/>
      <c r="H7" s="34"/>
    </row>
    <row r="8" spans="1:8" ht="20.25" customHeight="1">
      <c r="B8" s="1"/>
      <c r="C8" s="1"/>
      <c r="D8" s="1"/>
      <c r="E8" s="9" t="s">
        <v>35</v>
      </c>
      <c r="F8" s="32" t="s">
        <v>36</v>
      </c>
      <c r="G8" s="33"/>
      <c r="H8" s="34"/>
    </row>
    <row r="9" spans="1:8" ht="13.5" customHeight="1">
      <c r="B9" s="1"/>
      <c r="C9" s="10" t="s">
        <v>37</v>
      </c>
      <c r="D9" s="1"/>
      <c r="E9" s="1"/>
      <c r="F9" s="1"/>
      <c r="G9" s="1"/>
      <c r="H9" s="1"/>
    </row>
    <row r="10" spans="1:8" ht="13.5" customHeight="1">
      <c r="B10" s="1"/>
      <c r="C10" s="1"/>
      <c r="D10" s="1"/>
      <c r="E10" s="1"/>
      <c r="F10" s="1"/>
      <c r="G10" s="1"/>
      <c r="H10" s="1"/>
    </row>
    <row r="11" spans="1:8" ht="20.25" customHeight="1">
      <c r="B11" s="29" t="s">
        <v>38</v>
      </c>
      <c r="C11" s="29"/>
      <c r="D11" s="31">
        <f>G11</f>
        <v>2335905</v>
      </c>
      <c r="E11" s="31"/>
      <c r="F11" s="31"/>
      <c r="G11" s="35">
        <f>F24+G24</f>
        <v>2335905</v>
      </c>
      <c r="H11" s="35"/>
    </row>
    <row r="12" spans="1:8" ht="20.25" customHeight="1">
      <c r="B12" s="30" t="s">
        <v>39</v>
      </c>
      <c r="C12" s="30"/>
      <c r="D12" s="31"/>
      <c r="E12" s="31"/>
      <c r="F12" s="31"/>
      <c r="G12" s="35"/>
      <c r="H12" s="35"/>
    </row>
    <row r="13" spans="1:8" s="4" customFormat="1" ht="30" customHeight="1">
      <c r="B13" s="21" t="s">
        <v>24</v>
      </c>
      <c r="C13" s="23" t="s">
        <v>40</v>
      </c>
      <c r="D13" s="21" t="s">
        <v>41</v>
      </c>
      <c r="E13" s="21" t="s">
        <v>42</v>
      </c>
      <c r="F13" s="21" t="s">
        <v>43</v>
      </c>
      <c r="G13" s="21" t="s">
        <v>44</v>
      </c>
      <c r="H13" s="21" t="s">
        <v>45</v>
      </c>
    </row>
    <row r="14" spans="1:8" s="4" customFormat="1" ht="30" customHeight="1">
      <c r="B14" s="11">
        <v>1</v>
      </c>
      <c r="C14" s="24" t="s">
        <v>59</v>
      </c>
      <c r="D14" s="11">
        <v>2</v>
      </c>
      <c r="E14" s="12">
        <v>386100</v>
      </c>
      <c r="F14" s="12">
        <f t="shared" ref="F14:F23" si="0">D14*E14</f>
        <v>772200</v>
      </c>
      <c r="G14" s="12">
        <f t="shared" ref="G14:G24" si="1">F14*10%</f>
        <v>77220</v>
      </c>
      <c r="H14" s="5"/>
    </row>
    <row r="15" spans="1:8" s="4" customFormat="1" ht="30" customHeight="1">
      <c r="B15" s="11">
        <v>2</v>
      </c>
      <c r="C15" s="24" t="s">
        <v>60</v>
      </c>
      <c r="D15" s="11">
        <v>2</v>
      </c>
      <c r="E15" s="12">
        <v>70070</v>
      </c>
      <c r="F15" s="12">
        <f t="shared" si="0"/>
        <v>140140</v>
      </c>
      <c r="G15" s="12">
        <f t="shared" si="1"/>
        <v>14014</v>
      </c>
      <c r="H15" s="5"/>
    </row>
    <row r="16" spans="1:8" s="4" customFormat="1" ht="30" customHeight="1">
      <c r="B16" s="11">
        <v>3</v>
      </c>
      <c r="C16" s="24" t="s">
        <v>61</v>
      </c>
      <c r="D16" s="11">
        <v>1</v>
      </c>
      <c r="E16" s="12">
        <v>170170</v>
      </c>
      <c r="F16" s="12">
        <f t="shared" si="0"/>
        <v>170170</v>
      </c>
      <c r="G16" s="12">
        <f t="shared" si="1"/>
        <v>17017</v>
      </c>
      <c r="H16" s="5"/>
    </row>
    <row r="17" spans="2:8" s="4" customFormat="1" ht="30" customHeight="1">
      <c r="B17" s="11">
        <v>4</v>
      </c>
      <c r="C17" s="24" t="s">
        <v>62</v>
      </c>
      <c r="D17" s="11">
        <v>2</v>
      </c>
      <c r="E17" s="12">
        <v>170170</v>
      </c>
      <c r="F17" s="12">
        <f t="shared" si="0"/>
        <v>340340</v>
      </c>
      <c r="G17" s="12">
        <f t="shared" si="1"/>
        <v>34034</v>
      </c>
      <c r="H17" s="5"/>
    </row>
    <row r="18" spans="2:8" s="4" customFormat="1" ht="30" customHeight="1">
      <c r="B18" s="11">
        <v>5</v>
      </c>
      <c r="C18" s="24" t="s">
        <v>63</v>
      </c>
      <c r="D18" s="11">
        <v>1</v>
      </c>
      <c r="E18" s="12">
        <v>71500</v>
      </c>
      <c r="F18" s="12">
        <f t="shared" si="0"/>
        <v>71500</v>
      </c>
      <c r="G18" s="12">
        <f t="shared" si="1"/>
        <v>7150</v>
      </c>
      <c r="H18" s="5"/>
    </row>
    <row r="19" spans="2:8" s="4" customFormat="1" ht="30" customHeight="1">
      <c r="B19" s="11">
        <v>6</v>
      </c>
      <c r="C19" s="24" t="s">
        <v>64</v>
      </c>
      <c r="D19" s="11">
        <v>2</v>
      </c>
      <c r="E19" s="12">
        <v>132990</v>
      </c>
      <c r="F19" s="12">
        <f t="shared" si="0"/>
        <v>265980</v>
      </c>
      <c r="G19" s="12">
        <f t="shared" si="1"/>
        <v>26598</v>
      </c>
      <c r="H19" s="5"/>
    </row>
    <row r="20" spans="2:8" s="4" customFormat="1" ht="30" customHeight="1">
      <c r="B20" s="11">
        <v>7</v>
      </c>
      <c r="C20" s="24" t="s">
        <v>65</v>
      </c>
      <c r="D20" s="11">
        <v>1</v>
      </c>
      <c r="E20" s="12">
        <v>71500</v>
      </c>
      <c r="F20" s="12">
        <f t="shared" si="0"/>
        <v>71500</v>
      </c>
      <c r="G20" s="12">
        <f t="shared" si="1"/>
        <v>7150</v>
      </c>
      <c r="H20" s="5"/>
    </row>
    <row r="21" spans="2:8" s="4" customFormat="1" ht="30" customHeight="1">
      <c r="B21" s="11">
        <v>8</v>
      </c>
      <c r="C21" s="24" t="s">
        <v>66</v>
      </c>
      <c r="D21" s="11">
        <v>1</v>
      </c>
      <c r="E21" s="12">
        <v>150150</v>
      </c>
      <c r="F21" s="12">
        <f t="shared" si="0"/>
        <v>150150</v>
      </c>
      <c r="G21" s="12">
        <f t="shared" si="1"/>
        <v>15015</v>
      </c>
      <c r="H21" s="5"/>
    </row>
    <row r="22" spans="2:8" s="4" customFormat="1" ht="30" customHeight="1">
      <c r="B22" s="11">
        <v>9</v>
      </c>
      <c r="C22" s="24" t="s">
        <v>67</v>
      </c>
      <c r="D22" s="11">
        <v>1</v>
      </c>
      <c r="E22" s="12">
        <v>97240</v>
      </c>
      <c r="F22" s="12">
        <f t="shared" si="0"/>
        <v>97240</v>
      </c>
      <c r="G22" s="12">
        <f t="shared" si="1"/>
        <v>9724</v>
      </c>
      <c r="H22" s="5"/>
    </row>
    <row r="23" spans="2:8" s="4" customFormat="1" ht="30" customHeight="1">
      <c r="B23" s="11">
        <v>10</v>
      </c>
      <c r="C23" s="24" t="s">
        <v>68</v>
      </c>
      <c r="D23" s="11">
        <v>1</v>
      </c>
      <c r="E23" s="12">
        <v>44330</v>
      </c>
      <c r="F23" s="12">
        <f t="shared" si="0"/>
        <v>44330</v>
      </c>
      <c r="G23" s="12">
        <f t="shared" si="1"/>
        <v>4433</v>
      </c>
      <c r="H23" s="5"/>
    </row>
    <row r="24" spans="2:8" ht="30" customHeight="1">
      <c r="B24" s="29" t="s">
        <v>46</v>
      </c>
      <c r="C24" s="29"/>
      <c r="D24" s="29"/>
      <c r="E24" s="29"/>
      <c r="F24" s="12">
        <f>SUM(F14:F23)</f>
        <v>2123550</v>
      </c>
      <c r="G24" s="12">
        <f t="shared" si="1"/>
        <v>212355</v>
      </c>
      <c r="H24" s="5"/>
    </row>
    <row r="25" spans="2:8" ht="30" customHeight="1">
      <c r="B25" s="13" t="s">
        <v>47</v>
      </c>
      <c r="C25" s="14"/>
      <c r="D25" s="14"/>
      <c r="E25" s="14"/>
      <c r="F25" s="14"/>
      <c r="G25" s="14"/>
      <c r="H25" s="15"/>
    </row>
    <row r="26" spans="2:8" ht="30" customHeight="1">
      <c r="B26" s="16" t="s">
        <v>48</v>
      </c>
      <c r="C26" s="17"/>
      <c r="D26" s="17"/>
      <c r="E26" s="17"/>
      <c r="F26" s="17"/>
      <c r="G26" s="17"/>
      <c r="H26" s="18"/>
    </row>
    <row r="27" spans="2:8" ht="30" customHeight="1">
      <c r="B27" s="19"/>
      <c r="C27" s="6"/>
      <c r="D27" s="6"/>
      <c r="E27" s="6"/>
      <c r="F27" s="6"/>
      <c r="G27" s="6"/>
      <c r="H27" s="20"/>
    </row>
  </sheetData>
  <mergeCells count="10">
    <mergeCell ref="B24:E24"/>
    <mergeCell ref="B11:C11"/>
    <mergeCell ref="B12:C12"/>
    <mergeCell ref="D11:F12"/>
    <mergeCell ref="G11:H12"/>
    <mergeCell ref="F8:H8"/>
    <mergeCell ref="B3:H3"/>
    <mergeCell ref="F5:H5"/>
    <mergeCell ref="F6:H6"/>
    <mergeCell ref="F7:H7"/>
  </mergeCells>
  <phoneticPr fontId="2" type="noConversion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opLeftCell="A5" workbookViewId="0">
      <selection activeCell="C14" sqref="C14:F23"/>
    </sheetView>
  </sheetViews>
  <sheetFormatPr defaultRowHeight="13.5"/>
  <cols>
    <col min="1" max="1" width="3.5" style="3" customWidth="1"/>
    <col min="2" max="2" width="6.5" style="3" customWidth="1"/>
    <col min="3" max="3" width="21.25" style="3" customWidth="1"/>
    <col min="4" max="4" width="6" style="3" customWidth="1"/>
    <col min="5" max="5" width="11.625" style="3" customWidth="1"/>
    <col min="6" max="6" width="15" style="3" customWidth="1"/>
    <col min="7" max="7" width="10.875" style="3" customWidth="1"/>
    <col min="8" max="8" width="12.75" style="3" customWidth="1"/>
    <col min="9" max="16384" width="9" style="3"/>
  </cols>
  <sheetData>
    <row r="1" spans="1:8">
      <c r="A1" s="2"/>
    </row>
    <row r="2" spans="1:8" ht="15.75" customHeight="1">
      <c r="B2" s="6" t="s">
        <v>24</v>
      </c>
      <c r="C2" s="6"/>
      <c r="D2" s="1"/>
      <c r="E2" s="1"/>
      <c r="F2" s="1"/>
      <c r="G2" s="1"/>
      <c r="H2" s="1"/>
    </row>
    <row r="3" spans="1:8" ht="31.5">
      <c r="B3" s="28" t="s">
        <v>25</v>
      </c>
      <c r="C3" s="28"/>
      <c r="D3" s="28"/>
      <c r="E3" s="28"/>
      <c r="F3" s="28"/>
      <c r="G3" s="28"/>
      <c r="H3" s="28"/>
    </row>
    <row r="4" spans="1:8" ht="10.5" customHeight="1">
      <c r="B4" s="7"/>
      <c r="C4" s="7"/>
      <c r="D4" s="7"/>
      <c r="E4" s="7"/>
      <c r="F4" s="7"/>
      <c r="G4" s="7"/>
      <c r="H4" s="7"/>
    </row>
    <row r="5" spans="1:8" ht="20.25" customHeight="1">
      <c r="B5" s="25" t="s">
        <v>26</v>
      </c>
      <c r="C5" s="27">
        <v>44378</v>
      </c>
      <c r="D5" s="8"/>
      <c r="E5" s="9" t="s">
        <v>27</v>
      </c>
      <c r="F5" s="32" t="s">
        <v>28</v>
      </c>
      <c r="G5" s="33"/>
      <c r="H5" s="34"/>
    </row>
    <row r="6" spans="1:8" ht="20.25" customHeight="1">
      <c r="B6" s="25" t="s">
        <v>29</v>
      </c>
      <c r="C6" s="26" t="s">
        <v>79</v>
      </c>
      <c r="D6" s="1"/>
      <c r="E6" s="9" t="s">
        <v>30</v>
      </c>
      <c r="F6" s="32" t="s">
        <v>31</v>
      </c>
      <c r="G6" s="33"/>
      <c r="H6" s="34"/>
    </row>
    <row r="7" spans="1:8" ht="20.25" customHeight="1">
      <c r="B7" s="25" t="s">
        <v>32</v>
      </c>
      <c r="C7" s="26" t="s">
        <v>80</v>
      </c>
      <c r="D7" s="1"/>
      <c r="E7" s="9" t="s">
        <v>33</v>
      </c>
      <c r="F7" s="32" t="s">
        <v>34</v>
      </c>
      <c r="G7" s="33"/>
      <c r="H7" s="34"/>
    </row>
    <row r="8" spans="1:8" ht="20.25" customHeight="1">
      <c r="B8" s="1"/>
      <c r="C8" s="1"/>
      <c r="D8" s="1"/>
      <c r="E8" s="9" t="s">
        <v>35</v>
      </c>
      <c r="F8" s="32" t="s">
        <v>36</v>
      </c>
      <c r="G8" s="33"/>
      <c r="H8" s="34"/>
    </row>
    <row r="9" spans="1:8" ht="13.5" customHeight="1">
      <c r="B9" s="1"/>
      <c r="C9" s="10" t="s">
        <v>37</v>
      </c>
      <c r="D9" s="1"/>
      <c r="E9" s="1"/>
      <c r="F9" s="1"/>
      <c r="G9" s="1"/>
      <c r="H9" s="1"/>
    </row>
    <row r="10" spans="1:8" ht="13.5" customHeight="1">
      <c r="B10" s="1"/>
      <c r="C10" s="1"/>
      <c r="D10" s="1"/>
      <c r="E10" s="1"/>
      <c r="F10" s="1"/>
      <c r="G10" s="1"/>
      <c r="H10" s="1"/>
    </row>
    <row r="11" spans="1:8" ht="20.25" customHeight="1">
      <c r="B11" s="29" t="s">
        <v>38</v>
      </c>
      <c r="C11" s="29"/>
      <c r="D11" s="31">
        <f>G11</f>
        <v>1960200</v>
      </c>
      <c r="E11" s="31"/>
      <c r="F11" s="31"/>
      <c r="G11" s="35">
        <f>F24+G24</f>
        <v>1960200</v>
      </c>
      <c r="H11" s="35"/>
    </row>
    <row r="12" spans="1:8" ht="20.25" customHeight="1">
      <c r="B12" s="30" t="s">
        <v>39</v>
      </c>
      <c r="C12" s="30"/>
      <c r="D12" s="31"/>
      <c r="E12" s="31"/>
      <c r="F12" s="31"/>
      <c r="G12" s="35"/>
      <c r="H12" s="35"/>
    </row>
    <row r="13" spans="1:8" s="4" customFormat="1" ht="30" customHeight="1">
      <c r="B13" s="21" t="s">
        <v>24</v>
      </c>
      <c r="C13" s="23" t="s">
        <v>40</v>
      </c>
      <c r="D13" s="21" t="s">
        <v>41</v>
      </c>
      <c r="E13" s="21" t="s">
        <v>42</v>
      </c>
      <c r="F13" s="21" t="s">
        <v>43</v>
      </c>
      <c r="G13" s="21" t="s">
        <v>44</v>
      </c>
      <c r="H13" s="21" t="s">
        <v>45</v>
      </c>
    </row>
    <row r="14" spans="1:8" s="4" customFormat="1" ht="30" customHeight="1">
      <c r="B14" s="11">
        <v>1</v>
      </c>
      <c r="C14" s="24" t="s">
        <v>69</v>
      </c>
      <c r="D14" s="11">
        <v>2</v>
      </c>
      <c r="E14" s="12">
        <v>324000</v>
      </c>
      <c r="F14" s="12">
        <f t="shared" ref="F14:F23" si="0">D14*E14</f>
        <v>648000</v>
      </c>
      <c r="G14" s="12">
        <f t="shared" ref="G14:G24" si="1">F14*10%</f>
        <v>64800</v>
      </c>
      <c r="H14" s="5"/>
    </row>
    <row r="15" spans="1:8" s="4" customFormat="1" ht="30" customHeight="1">
      <c r="B15" s="11">
        <v>2</v>
      </c>
      <c r="C15" s="24" t="s">
        <v>70</v>
      </c>
      <c r="D15" s="11">
        <v>2</v>
      </c>
      <c r="E15" s="12">
        <v>58800</v>
      </c>
      <c r="F15" s="12">
        <f t="shared" si="0"/>
        <v>117600</v>
      </c>
      <c r="G15" s="12">
        <f t="shared" si="1"/>
        <v>11760</v>
      </c>
      <c r="H15" s="5"/>
    </row>
    <row r="16" spans="1:8" s="4" customFormat="1" ht="30" customHeight="1">
      <c r="B16" s="11">
        <v>3</v>
      </c>
      <c r="C16" s="24" t="s">
        <v>71</v>
      </c>
      <c r="D16" s="11">
        <v>1</v>
      </c>
      <c r="E16" s="12">
        <v>142800</v>
      </c>
      <c r="F16" s="12">
        <f t="shared" si="0"/>
        <v>142800</v>
      </c>
      <c r="G16" s="12">
        <f t="shared" si="1"/>
        <v>14280</v>
      </c>
      <c r="H16" s="5"/>
    </row>
    <row r="17" spans="2:8" s="4" customFormat="1" ht="30" customHeight="1">
      <c r="B17" s="11">
        <v>4</v>
      </c>
      <c r="C17" s="24" t="s">
        <v>72</v>
      </c>
      <c r="D17" s="11">
        <v>2</v>
      </c>
      <c r="E17" s="12">
        <v>142800</v>
      </c>
      <c r="F17" s="12">
        <f t="shared" si="0"/>
        <v>285600</v>
      </c>
      <c r="G17" s="12">
        <f t="shared" si="1"/>
        <v>28560</v>
      </c>
      <c r="H17" s="5"/>
    </row>
    <row r="18" spans="2:8" s="4" customFormat="1" ht="30" customHeight="1">
      <c r="B18" s="11">
        <v>5</v>
      </c>
      <c r="C18" s="24" t="s">
        <v>73</v>
      </c>
      <c r="D18" s="11">
        <v>1</v>
      </c>
      <c r="E18" s="12">
        <v>60000</v>
      </c>
      <c r="F18" s="12">
        <f t="shared" si="0"/>
        <v>60000</v>
      </c>
      <c r="G18" s="12">
        <f t="shared" si="1"/>
        <v>6000</v>
      </c>
      <c r="H18" s="5"/>
    </row>
    <row r="19" spans="2:8" s="4" customFormat="1" ht="30" customHeight="1">
      <c r="B19" s="11">
        <v>6</v>
      </c>
      <c r="C19" s="24" t="s">
        <v>74</v>
      </c>
      <c r="D19" s="11">
        <v>2</v>
      </c>
      <c r="E19" s="12">
        <v>111600</v>
      </c>
      <c r="F19" s="12">
        <f t="shared" si="0"/>
        <v>223200</v>
      </c>
      <c r="G19" s="12">
        <f t="shared" si="1"/>
        <v>22320</v>
      </c>
      <c r="H19" s="5"/>
    </row>
    <row r="20" spans="2:8" s="4" customFormat="1" ht="30" customHeight="1">
      <c r="B20" s="11">
        <v>7</v>
      </c>
      <c r="C20" s="24" t="s">
        <v>75</v>
      </c>
      <c r="D20" s="11">
        <v>1</v>
      </c>
      <c r="E20" s="12">
        <v>60000</v>
      </c>
      <c r="F20" s="12">
        <f t="shared" si="0"/>
        <v>60000</v>
      </c>
      <c r="G20" s="12">
        <f t="shared" si="1"/>
        <v>6000</v>
      </c>
      <c r="H20" s="5"/>
    </row>
    <row r="21" spans="2:8" s="4" customFormat="1" ht="30" customHeight="1">
      <c r="B21" s="11">
        <v>8</v>
      </c>
      <c r="C21" s="24" t="s">
        <v>76</v>
      </c>
      <c r="D21" s="11">
        <v>1</v>
      </c>
      <c r="E21" s="12">
        <v>126000</v>
      </c>
      <c r="F21" s="12">
        <f t="shared" si="0"/>
        <v>126000</v>
      </c>
      <c r="G21" s="12">
        <f t="shared" si="1"/>
        <v>12600</v>
      </c>
      <c r="H21" s="5"/>
    </row>
    <row r="22" spans="2:8" s="4" customFormat="1" ht="30" customHeight="1">
      <c r="B22" s="11">
        <v>9</v>
      </c>
      <c r="C22" s="24" t="s">
        <v>77</v>
      </c>
      <c r="D22" s="11">
        <v>1</v>
      </c>
      <c r="E22" s="12">
        <v>81600</v>
      </c>
      <c r="F22" s="12">
        <f t="shared" si="0"/>
        <v>81600</v>
      </c>
      <c r="G22" s="12">
        <f t="shared" si="1"/>
        <v>8160</v>
      </c>
      <c r="H22" s="5"/>
    </row>
    <row r="23" spans="2:8" s="4" customFormat="1" ht="30" customHeight="1">
      <c r="B23" s="11">
        <v>10</v>
      </c>
      <c r="C23" s="24" t="s">
        <v>78</v>
      </c>
      <c r="D23" s="11">
        <v>1</v>
      </c>
      <c r="E23" s="12">
        <v>37200</v>
      </c>
      <c r="F23" s="12">
        <f t="shared" si="0"/>
        <v>37200</v>
      </c>
      <c r="G23" s="12">
        <f t="shared" si="1"/>
        <v>3720</v>
      </c>
      <c r="H23" s="5"/>
    </row>
    <row r="24" spans="2:8" ht="30" customHeight="1">
      <c r="B24" s="29" t="s">
        <v>46</v>
      </c>
      <c r="C24" s="29"/>
      <c r="D24" s="29"/>
      <c r="E24" s="29"/>
      <c r="F24" s="12">
        <f>SUM(F14:F23)</f>
        <v>1782000</v>
      </c>
      <c r="G24" s="12">
        <f t="shared" si="1"/>
        <v>178200</v>
      </c>
      <c r="H24" s="5"/>
    </row>
    <row r="25" spans="2:8" ht="30" customHeight="1">
      <c r="B25" s="13" t="s">
        <v>47</v>
      </c>
      <c r="C25" s="14"/>
      <c r="D25" s="14"/>
      <c r="E25" s="14"/>
      <c r="F25" s="14"/>
      <c r="G25" s="14"/>
      <c r="H25" s="15"/>
    </row>
    <row r="26" spans="2:8" ht="30" customHeight="1">
      <c r="B26" s="16" t="s">
        <v>48</v>
      </c>
      <c r="C26" s="17"/>
      <c r="D26" s="17"/>
      <c r="E26" s="17"/>
      <c r="F26" s="17"/>
      <c r="G26" s="17"/>
      <c r="H26" s="18"/>
    </row>
    <row r="27" spans="2:8" ht="30" customHeight="1">
      <c r="B27" s="19"/>
      <c r="C27" s="6"/>
      <c r="D27" s="6"/>
      <c r="E27" s="6"/>
      <c r="F27" s="6"/>
      <c r="G27" s="6"/>
      <c r="H27" s="20"/>
    </row>
  </sheetData>
  <mergeCells count="10">
    <mergeCell ref="B3:H3"/>
    <mergeCell ref="B11:C11"/>
    <mergeCell ref="B12:C12"/>
    <mergeCell ref="D11:F12"/>
    <mergeCell ref="B24:E24"/>
    <mergeCell ref="F5:H5"/>
    <mergeCell ref="F6:H6"/>
    <mergeCell ref="F7:H7"/>
    <mergeCell ref="F8:H8"/>
    <mergeCell ref="G11:H12"/>
  </mergeCells>
  <phoneticPr fontId="2" type="noConversion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견적서1</vt:lpstr>
      <vt:lpstr>견적서2</vt:lpstr>
      <vt:lpstr>견적서3</vt:lpstr>
      <vt:lpstr>매출집계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2020-07-24T08:05:02Z</cp:lastPrinted>
  <dcterms:created xsi:type="dcterms:W3CDTF">2006-11-06T05:26:34Z</dcterms:created>
  <dcterms:modified xsi:type="dcterms:W3CDTF">2020-07-25T08:15:21Z</dcterms:modified>
</cp:coreProperties>
</file>